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95"/>
  </bookViews>
  <sheets>
    <sheet name="Лист1" sheetId="1" r:id="rId1"/>
  </sheets>
  <definedNames>
    <definedName name="_xlnm.Print_Area" localSheetId="0">Лист1!$A$1:$P$55</definedName>
  </definedNames>
  <calcPr calcId="144525"/>
</workbook>
</file>

<file path=xl/sharedStrings.xml><?xml version="1.0" encoding="utf-8"?>
<sst xmlns="http://schemas.openxmlformats.org/spreadsheetml/2006/main" count="142" uniqueCount="122">
  <si>
    <t>Додаток 3</t>
  </si>
  <si>
    <t>до рішення виконкому</t>
  </si>
  <si>
    <t>від 21.04.2023 №66</t>
  </si>
  <si>
    <t>РОЗПОДІЛ</t>
  </si>
  <si>
    <t>видатків  бюджету Дрогобицької міської територіальної громади на 2023 рік</t>
  </si>
  <si>
    <t>13553000000</t>
  </si>
  <si>
    <t>(код бюджету)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</si>
  <si>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</si>
  <si>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</si>
  <si>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</si>
  <si>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</si>
  <si>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</si>
  <si>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</si>
  <si>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</si>
  <si>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</si>
  <si>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</si>
  <si>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</si>
  <si>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</si>
  <si>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</si>
  <si>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</si>
  <si>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</si>
  <si>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</si>
  <si>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0200000</t>
  </si>
  <si>
    <t>Виконавчий комітет Дрогобицької міської ради</t>
  </si>
  <si>
    <t>0210000</t>
  </si>
  <si>
    <t>0210160</t>
  </si>
  <si>
    <t>0160</t>
  </si>
  <si>
    <t>0111</t>
  </si>
  <si>
    <t>Керівництво і управління у відповідній сфері у містах (місті Києві), селищах, селах, територіальних громадах</t>
  </si>
  <si>
    <t>0215022</t>
  </si>
  <si>
    <t>5022</t>
  </si>
  <si>
    <t>0810</t>
  </si>
  <si>
    <t>Проведення навчально-тренувальних зборів і змагань та заходів зі спорту осіб з інвалідністю</t>
  </si>
  <si>
    <t>0217350</t>
  </si>
  <si>
    <t>7350</t>
  </si>
  <si>
    <t>0443</t>
  </si>
  <si>
    <t>Розроблення схем планування та забудови територій (містобудівної документації)</t>
  </si>
  <si>
    <t>0218110</t>
  </si>
  <si>
    <t>0320</t>
  </si>
  <si>
    <t>Заходи із запобігання та ліквідації надзвичайних ситуацій та наслідків стихійного лиха</t>
  </si>
  <si>
    <t>0600000</t>
  </si>
  <si>
    <t>Відділ освіти виконавчих органів Дрогобицької міської ради</t>
  </si>
  <si>
    <t>0610000</t>
  </si>
  <si>
    <t>0615031</t>
  </si>
  <si>
    <t>5031</t>
  </si>
  <si>
    <t>Утримання та навчально-тренувальна робота комунальних дитячо-юнацьких спортивних шкіл</t>
  </si>
  <si>
    <t>0700000</t>
  </si>
  <si>
    <t>Відділ охорони здоров`я виконавчих органів Дрогобицької міської ради</t>
  </si>
  <si>
    <t>0710000</t>
  </si>
  <si>
    <t>0710160</t>
  </si>
  <si>
    <t>0712010</t>
  </si>
  <si>
    <t>2010</t>
  </si>
  <si>
    <t>0731</t>
  </si>
  <si>
    <t>Багатопрофільна стаціонарна медична допомога населенню</t>
  </si>
  <si>
    <t>0712151</t>
  </si>
  <si>
    <t>2151</t>
  </si>
  <si>
    <t>0763</t>
  </si>
  <si>
    <t>Забезпечення діяльності інших закладів у сфері охорони здоров`я</t>
  </si>
  <si>
    <t>1000000</t>
  </si>
  <si>
    <t>Управління культури та розвитку туризму виконавчих органів Дрогобицької міської ради</t>
  </si>
  <si>
    <t>1010000</t>
  </si>
  <si>
    <t>1014030</t>
  </si>
  <si>
    <t>4030</t>
  </si>
  <si>
    <t>0824</t>
  </si>
  <si>
    <t>Забезпечення діяльності бібліотек</t>
  </si>
  <si>
    <t>1014060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</si>
  <si>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</si>
  <si>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</si>
  <si>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</si>
  <si>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1014082</t>
  </si>
  <si>
    <t>4082</t>
  </si>
  <si>
    <t>0829</t>
  </si>
  <si>
    <t>Інші заходи в галузі культури і мистецтва</t>
  </si>
  <si>
    <t>1200000</t>
  </si>
  <si>
    <t>Департамент міського господарства Дрогобицької міської ради</t>
  </si>
  <si>
    <t>1210000</t>
  </si>
  <si>
    <t>1216020</t>
  </si>
  <si>
    <t>6020</t>
  </si>
  <si>
    <t>0620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</si>
  <si>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</si>
  <si>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1216030</t>
  </si>
  <si>
    <t>6030</t>
  </si>
  <si>
    <t>Організація благоустрою населених пунктів</t>
  </si>
  <si>
    <t>1217310</t>
  </si>
  <si>
    <t>7310</t>
  </si>
  <si>
    <t>Будівництво об`єктів житлово-комунального господарства</t>
  </si>
  <si>
    <t>1217330</t>
  </si>
  <si>
    <t>7330</t>
  </si>
  <si>
    <t>Будівництво інших об`єктів комунальної власності</t>
  </si>
  <si>
    <t>0490</t>
  </si>
  <si>
    <t>Виконання інвестиційних проектів за рахунок інших субвенцій з державного бюджету</t>
  </si>
  <si>
    <t>1217461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</si>
  <si>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</si>
  <si>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</si>
  <si>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</si>
  <si>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1217670</t>
  </si>
  <si>
    <t>7670</t>
  </si>
  <si>
    <t>Внески до статутного капіталу суб`єктів господарювання</t>
  </si>
  <si>
    <t>1218340</t>
  </si>
  <si>
    <t>8340</t>
  </si>
  <si>
    <t>0540</t>
  </si>
  <si>
    <t>Природоохоронні заходи за рахунок цільових фондів</t>
  </si>
  <si>
    <t>0180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</si>
  <si>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</si>
  <si>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3100000</t>
  </si>
  <si>
    <t>Управління майна громади Дрогобицької міської ради</t>
  </si>
  <si>
    <t>3110000</t>
  </si>
  <si>
    <t>Управління майна громади</t>
  </si>
  <si>
    <t>3117130</t>
  </si>
  <si>
    <t>7130</t>
  </si>
  <si>
    <t>0421</t>
  </si>
  <si>
    <t>Здійснення заходів із землеустрою</t>
  </si>
  <si>
    <t>3700000</t>
  </si>
  <si>
    <t>Фінансове управління Дрогобицької міської ради</t>
  </si>
  <si>
    <t>3710000</t>
  </si>
  <si>
    <t>3710160</t>
  </si>
  <si>
    <t>3719800</t>
  </si>
  <si>
    <t>Субвенція з місцевого бюджету державному бюджету на виконання програм соціально-економічного розвитку регіонів</t>
  </si>
  <si>
    <t>X</t>
  </si>
  <si>
    <t>УСЬОГО</t>
  </si>
  <si>
    <t xml:space="preserve"> Заступник міського голови з питань                         
діяльності виконавчих органів, 
керуючий справами виконкому                                                                                  Володимир КОЦЮБА                    </t>
  </si>
  <si>
    <t xml:space="preserve">Візи:
Начальник  фінансового управління                                                                                Оксана САВРАН
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</si>
</sst>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177" formatCode="_ * #,##0_ ;_ * \-#,##0_ ;_ * &quot;-&quot;_ ;_ @_ "/>
    <numFmt numFmtId="42" formatCode="_(&quot;$&quot;* #,##0_);_(&quot;$&quot;* \(#,##0\);_(&quot;$&quot;* &quot;-&quot;_);_(@_)"/>
    <numFmt numFmtId="44" formatCode="_(&quot;$&quot;* #,##0.00_);_(&quot;$&quot;* \(#,##0.00\);_(&quot;$&quot;* &quot;-&quot;??_);_(@_)"/>
  </numFmts>
  <fonts count="28">
    <font>
      <sz val="10"/>
      <color theme="1"/>
      <name val="Calibri"/>
      <charset val="204"/>
      <scheme val="minor"/>
    </font>
    <font>
      <b/>
      <sz val="10"/>
      <color theme="1"/>
      <name val="Calibri"/>
      <charset val="204"/>
      <scheme val="minor"/>
    </font>
    <font>
      <sz val="8"/>
      <color theme="1"/>
      <name val="Calibri"/>
      <charset val="204"/>
      <scheme val="minor"/>
    </font>
    <font>
      <sz val="10"/>
      <name val="Calibri"/>
      <charset val="204"/>
      <scheme val="minor"/>
    </font>
    <font>
      <b/>
      <sz val="14"/>
      <color theme="1"/>
      <name val="Times New Roman"/>
      <charset val="204"/>
    </font>
    <font>
      <b/>
      <sz val="12"/>
      <color theme="1"/>
      <name val="Calibri"/>
      <charset val="204"/>
      <scheme val="minor"/>
    </font>
    <font>
      <b/>
      <sz val="10"/>
      <name val="Calibri"/>
      <charset val="204"/>
      <scheme val="minor"/>
    </font>
    <font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0"/>
      <name val="Times New Roman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0" fontId="11" fillId="7" borderId="0" applyNumberFormat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14" borderId="8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20" borderId="9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12" borderId="5" applyNumberFormat="0" applyAlignment="0" applyProtection="0">
      <alignment vertical="center"/>
    </xf>
    <xf numFmtId="0" fontId="15" fillId="13" borderId="6" applyNumberFormat="0" applyAlignment="0" applyProtection="0">
      <alignment vertical="center"/>
    </xf>
    <xf numFmtId="0" fontId="25" fillId="14" borderId="5" applyNumberForma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7" fillId="0" borderId="0"/>
  </cellStyleXfs>
  <cellXfs count="20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2" fillId="2" borderId="0" xfId="0" applyFont="1" applyFill="1"/>
    <xf numFmtId="0" fontId="2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0" fillId="2" borderId="2" xfId="0" applyNumberFormat="1" applyFill="1" applyBorder="1" applyAlignment="1">
      <alignment horizontal="center" vertical="center" wrapText="1"/>
    </xf>
    <xf numFmtId="4" fontId="0" fillId="2" borderId="2" xfId="0" applyNumberFormat="1" applyFill="1" applyBorder="1" applyAlignment="1">
      <alignment vertical="center" wrapText="1"/>
    </xf>
    <xf numFmtId="49" fontId="3" fillId="2" borderId="2" xfId="49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right"/>
    </xf>
    <xf numFmtId="4" fontId="6" fillId="2" borderId="2" xfId="0" applyNumberFormat="1" applyFont="1" applyFill="1" applyBorder="1" applyAlignment="1">
      <alignment vertical="center" wrapText="1"/>
    </xf>
    <xf numFmtId="4" fontId="3" fillId="2" borderId="2" xfId="0" applyNumberFormat="1" applyFont="1" applyFill="1" applyBorder="1" applyAlignment="1">
      <alignment vertical="center" wrapText="1"/>
    </xf>
    <xf numFmtId="0" fontId="0" fillId="2" borderId="1" xfId="0" applyFont="1" applyFill="1" applyBorder="1" applyAlignment="1" quotePrefix="1">
      <alignment horizontal="center"/>
    </xf>
    <xf numFmtId="0" fontId="1" fillId="2" borderId="2" xfId="0" applyFont="1" applyFill="1" applyBorder="1" applyAlignment="1" quotePrefix="1">
      <alignment horizontal="center" vertical="center" wrapText="1"/>
    </xf>
    <xf numFmtId="4" fontId="1" fillId="2" borderId="2" xfId="0" applyNumberFormat="1" applyFont="1" applyFill="1" applyBorder="1" applyAlignment="1" quotePrefix="1">
      <alignment vertical="center" wrapText="1"/>
    </xf>
    <xf numFmtId="0" fontId="0" fillId="2" borderId="2" xfId="0" applyFill="1" applyBorder="1" applyAlignment="1" quotePrefix="1">
      <alignment horizontal="center" vertical="center" wrapText="1"/>
    </xf>
    <xf numFmtId="4" fontId="0" fillId="2" borderId="2" xfId="0" applyNumberFormat="1" applyFill="1" applyBorder="1" applyAlignment="1" quotePrefix="1">
      <alignment horizontal="center" vertical="center" wrapText="1"/>
    </xf>
    <xf numFmtId="4" fontId="0" fillId="2" borderId="2" xfId="0" applyNumberFormat="1" applyFill="1" applyBorder="1" applyAlignment="1" quotePrefix="1">
      <alignment vertical="center" wrapText="1"/>
    </xf>
  </cellXfs>
  <cellStyles count="50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  <cellStyle name="Обычный_Лист1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8"/>
  <sheetViews>
    <sheetView tabSelected="1" view="pageBreakPreview" zoomScale="86" zoomScaleNormal="100" workbookViewId="0">
      <pane xSplit="7" ySplit="15" topLeftCell="H55" activePane="bottomRight" state="frozen"/>
      <selection/>
      <selection pane="topRight"/>
      <selection pane="bottomLeft"/>
      <selection pane="bottomRight" activeCell="M4" sqref="M4"/>
    </sheetView>
  </sheetViews>
  <sheetFormatPr defaultColWidth="9" defaultRowHeight="12.75"/>
  <cols>
    <col min="1" max="3" width="12" style="1" customWidth="1"/>
    <col min="4" max="4" width="40.7142857142857" style="1" customWidth="1"/>
    <col min="5" max="5" width="14.5714285714286" style="1" customWidth="1"/>
    <col min="6" max="6" width="14.1428571428571" style="1" customWidth="1"/>
    <col min="7" max="8" width="14.4285714285714" style="1" customWidth="1"/>
    <col min="9" max="16" width="13.7142857142857" style="1" customWidth="1"/>
  </cols>
  <sheetData>
    <row r="1" spans="13:13">
      <c r="M1" s="1" t="s">
        <v>0</v>
      </c>
    </row>
    <row r="2" spans="13:13">
      <c r="M2" s="1" t="s">
        <v>1</v>
      </c>
    </row>
    <row r="3" spans="13:13">
      <c r="M3" s="1" t="s">
        <v>2</v>
      </c>
    </row>
    <row r="5" spans="1:16">
      <c r="A5" s="2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>
      <c r="A6" s="2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>
      <c r="A7" s="20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>
      <c r="A8" s="5" t="s">
        <v>6</v>
      </c>
      <c r="P8" s="17" t="s">
        <v>7</v>
      </c>
    </row>
    <row r="9" spans="1:16">
      <c r="A9" s="6" t="s">
        <v>8</v>
      </c>
      <c r="B9" s="6" t="s">
        <v>9</v>
      </c>
      <c r="C9" s="6" t="s">
        <v>10</v>
      </c>
      <c r="D9" s="7" t="s">
        <v>11</v>
      </c>
      <c r="E9" s="7" t="s">
        <v>12</v>
      </c>
      <c r="F9" s="7"/>
      <c r="G9" s="7"/>
      <c r="H9" s="7"/>
      <c r="I9" s="7"/>
      <c r="J9" s="7" t="s">
        <v>13</v>
      </c>
      <c r="K9" s="7"/>
      <c r="L9" s="7"/>
      <c r="M9" s="7"/>
      <c r="N9" s="7"/>
      <c r="O9" s="7"/>
      <c r="P9" s="7" t="s">
        <v>14</v>
      </c>
    </row>
    <row r="10" spans="1:16">
      <c r="A10" s="7"/>
      <c r="B10" s="7"/>
      <c r="C10" s="7"/>
      <c r="D10" s="7"/>
      <c r="E10" s="7" t="s">
        <v>15</v>
      </c>
      <c r="F10" s="7" t="s">
        <v>16</v>
      </c>
      <c r="G10" s="7" t="s">
        <v>17</v>
      </c>
      <c r="H10" s="7"/>
      <c r="I10" s="7" t="s">
        <v>18</v>
      </c>
      <c r="J10" s="7" t="s">
        <v>15</v>
      </c>
      <c r="K10" s="7" t="s">
        <v>19</v>
      </c>
      <c r="L10" s="7" t="s">
        <v>16</v>
      </c>
      <c r="M10" s="7" t="s">
        <v>17</v>
      </c>
      <c r="N10" s="7"/>
      <c r="O10" s="7" t="s">
        <v>18</v>
      </c>
      <c r="P10" s="7"/>
    </row>
    <row r="11" spans="1:16">
      <c r="A11" s="7"/>
      <c r="B11" s="7"/>
      <c r="C11" s="7"/>
      <c r="D11" s="7"/>
      <c r="E11" s="7"/>
      <c r="F11" s="7"/>
      <c r="G11" s="7" t="s">
        <v>20</v>
      </c>
      <c r="H11" s="7" t="s">
        <v>21</v>
      </c>
      <c r="I11" s="7"/>
      <c r="J11" s="7"/>
      <c r="K11" s="7"/>
      <c r="L11" s="7"/>
      <c r="M11" s="7" t="s">
        <v>20</v>
      </c>
      <c r="N11" s="7" t="s">
        <v>21</v>
      </c>
      <c r="O11" s="7"/>
      <c r="P11" s="7"/>
    </row>
    <row r="12" ht="44.25" customHeight="1" spans="1:16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</row>
    <row r="13" spans="1:16">
      <c r="A13" s="7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7">
        <v>10</v>
      </c>
      <c r="K13" s="7">
        <v>11</v>
      </c>
      <c r="L13" s="7">
        <v>12</v>
      </c>
      <c r="M13" s="7">
        <v>13</v>
      </c>
      <c r="N13" s="7">
        <v>14</v>
      </c>
      <c r="O13" s="7">
        <v>15</v>
      </c>
      <c r="P13" s="7">
        <v>16</v>
      </c>
    </row>
    <row r="14" spans="1:16">
      <c r="A14" s="21" t="s">
        <v>22</v>
      </c>
      <c r="B14" s="8"/>
      <c r="C14" s="9"/>
      <c r="D14" s="22" t="s">
        <v>23</v>
      </c>
      <c r="E14" s="10">
        <f>E15</f>
        <v>549590</v>
      </c>
      <c r="F14" s="10">
        <f t="shared" ref="F14:O14" si="0">F15</f>
        <v>549590</v>
      </c>
      <c r="G14" s="10">
        <f t="shared" si="0"/>
        <v>0</v>
      </c>
      <c r="H14" s="10">
        <f t="shared" si="0"/>
        <v>0</v>
      </c>
      <c r="I14" s="10">
        <f t="shared" si="0"/>
        <v>0</v>
      </c>
      <c r="J14" s="10">
        <f t="shared" si="0"/>
        <v>1943000</v>
      </c>
      <c r="K14" s="10">
        <f t="shared" si="0"/>
        <v>1943000</v>
      </c>
      <c r="L14" s="10">
        <f t="shared" si="0"/>
        <v>0</v>
      </c>
      <c r="M14" s="10">
        <f t="shared" si="0"/>
        <v>0</v>
      </c>
      <c r="N14" s="10">
        <f t="shared" si="0"/>
        <v>0</v>
      </c>
      <c r="O14" s="10">
        <f t="shared" si="0"/>
        <v>1943000</v>
      </c>
      <c r="P14" s="10">
        <f>J14+E14</f>
        <v>2492590</v>
      </c>
    </row>
    <row r="15" spans="1:16">
      <c r="A15" s="21" t="s">
        <v>24</v>
      </c>
      <c r="B15" s="8"/>
      <c r="C15" s="9"/>
      <c r="D15" s="10"/>
      <c r="E15" s="10">
        <f>SUM(E16:E19)</f>
        <v>549590</v>
      </c>
      <c r="F15" s="10">
        <f t="shared" ref="F15:O15" si="1">SUM(F16:F19)</f>
        <v>549590</v>
      </c>
      <c r="G15" s="10">
        <f t="shared" si="1"/>
        <v>0</v>
      </c>
      <c r="H15" s="10">
        <f t="shared" si="1"/>
        <v>0</v>
      </c>
      <c r="I15" s="10">
        <f t="shared" si="1"/>
        <v>0</v>
      </c>
      <c r="J15" s="10">
        <f t="shared" si="1"/>
        <v>1943000</v>
      </c>
      <c r="K15" s="10">
        <f t="shared" si="1"/>
        <v>1943000</v>
      </c>
      <c r="L15" s="10">
        <f t="shared" si="1"/>
        <v>0</v>
      </c>
      <c r="M15" s="10">
        <f t="shared" si="1"/>
        <v>0</v>
      </c>
      <c r="N15" s="10">
        <f t="shared" si="1"/>
        <v>0</v>
      </c>
      <c r="O15" s="10">
        <f t="shared" si="1"/>
        <v>1943000</v>
      </c>
      <c r="P15" s="10">
        <f>J15+E15</f>
        <v>2492590</v>
      </c>
    </row>
    <row r="16" ht="38.25" spans="1:16">
      <c r="A16" s="23" t="s">
        <v>25</v>
      </c>
      <c r="B16" s="23" t="s">
        <v>26</v>
      </c>
      <c r="C16" s="24" t="s">
        <v>27</v>
      </c>
      <c r="D16" s="25" t="s">
        <v>28</v>
      </c>
      <c r="E16" s="12">
        <v>199000</v>
      </c>
      <c r="F16" s="12">
        <v>199000</v>
      </c>
      <c r="G16" s="12"/>
      <c r="H16" s="12"/>
      <c r="I16" s="12"/>
      <c r="J16" s="12"/>
      <c r="K16" s="12"/>
      <c r="L16" s="12"/>
      <c r="M16" s="12"/>
      <c r="N16" s="12"/>
      <c r="O16" s="12"/>
      <c r="P16" s="10">
        <f t="shared" ref="P16:P39" si="2">J16+E16</f>
        <v>199000</v>
      </c>
    </row>
    <row r="17" ht="25.5" spans="1:16">
      <c r="A17" s="23" t="s">
        <v>29</v>
      </c>
      <c r="B17" s="23" t="s">
        <v>30</v>
      </c>
      <c r="C17" s="24" t="s">
        <v>31</v>
      </c>
      <c r="D17" s="25" t="s">
        <v>32</v>
      </c>
      <c r="E17" s="12">
        <v>398590</v>
      </c>
      <c r="F17" s="12">
        <v>398590</v>
      </c>
      <c r="G17" s="12"/>
      <c r="H17" s="12"/>
      <c r="I17" s="12"/>
      <c r="J17" s="12"/>
      <c r="K17" s="12"/>
      <c r="L17" s="12"/>
      <c r="M17" s="12"/>
      <c r="N17" s="12"/>
      <c r="O17" s="12"/>
      <c r="P17" s="10">
        <f t="shared" si="2"/>
        <v>398590</v>
      </c>
    </row>
    <row r="18" ht="25.5" spans="1:16">
      <c r="A18" s="23" t="s">
        <v>33</v>
      </c>
      <c r="B18" s="23" t="s">
        <v>34</v>
      </c>
      <c r="C18" s="24" t="s">
        <v>35</v>
      </c>
      <c r="D18" s="25" t="s">
        <v>36</v>
      </c>
      <c r="E18" s="12"/>
      <c r="F18" s="12"/>
      <c r="G18" s="12"/>
      <c r="H18" s="12"/>
      <c r="I18" s="12"/>
      <c r="J18" s="12">
        <v>1895000</v>
      </c>
      <c r="K18" s="12">
        <v>1895000</v>
      </c>
      <c r="L18" s="12"/>
      <c r="M18" s="12"/>
      <c r="N18" s="12"/>
      <c r="O18" s="12">
        <v>1895000</v>
      </c>
      <c r="P18" s="10">
        <f t="shared" si="2"/>
        <v>1895000</v>
      </c>
    </row>
    <row r="19" ht="27.75" customHeight="1" spans="1:16">
      <c r="A19" s="23" t="s">
        <v>37</v>
      </c>
      <c r="B19" s="7">
        <v>8110</v>
      </c>
      <c r="C19" s="24" t="s">
        <v>38</v>
      </c>
      <c r="D19" s="25" t="s">
        <v>39</v>
      </c>
      <c r="E19" s="12">
        <v>-48000</v>
      </c>
      <c r="F19" s="12">
        <v>-48000</v>
      </c>
      <c r="G19" s="12"/>
      <c r="H19" s="12"/>
      <c r="I19" s="12"/>
      <c r="J19" s="12">
        <v>48000</v>
      </c>
      <c r="K19" s="12">
        <v>48000</v>
      </c>
      <c r="L19" s="12"/>
      <c r="M19" s="12"/>
      <c r="N19" s="12"/>
      <c r="O19" s="12">
        <v>48000</v>
      </c>
      <c r="P19" s="10">
        <f t="shared" si="2"/>
        <v>0</v>
      </c>
    </row>
    <row r="20" ht="25.5" spans="1:16">
      <c r="A20" s="21" t="s">
        <v>40</v>
      </c>
      <c r="B20" s="8"/>
      <c r="C20" s="9"/>
      <c r="D20" s="22" t="s">
        <v>41</v>
      </c>
      <c r="E20" s="10">
        <f>E21</f>
        <v>0</v>
      </c>
      <c r="F20" s="10">
        <f t="shared" ref="F20:O20" si="3">F21</f>
        <v>0</v>
      </c>
      <c r="G20" s="10">
        <f t="shared" si="3"/>
        <v>0</v>
      </c>
      <c r="H20" s="10">
        <f t="shared" si="3"/>
        <v>0</v>
      </c>
      <c r="I20" s="10">
        <f t="shared" si="3"/>
        <v>0</v>
      </c>
      <c r="J20" s="10">
        <f t="shared" si="3"/>
        <v>2367447</v>
      </c>
      <c r="K20" s="10">
        <f t="shared" si="3"/>
        <v>2367447</v>
      </c>
      <c r="L20" s="10">
        <f t="shared" si="3"/>
        <v>0</v>
      </c>
      <c r="M20" s="10">
        <f t="shared" si="3"/>
        <v>0</v>
      </c>
      <c r="N20" s="10">
        <f t="shared" si="3"/>
        <v>0</v>
      </c>
      <c r="O20" s="10">
        <f t="shared" si="3"/>
        <v>2367447</v>
      </c>
      <c r="P20" s="10">
        <f t="shared" si="2"/>
        <v>2367447</v>
      </c>
    </row>
    <row r="21" spans="1:16">
      <c r="A21" s="21" t="s">
        <v>42</v>
      </c>
      <c r="B21" s="8"/>
      <c r="C21" s="9"/>
      <c r="D21" s="10"/>
      <c r="E21" s="10">
        <f t="shared" ref="E21:O21" si="4">SUM(E22:E22)</f>
        <v>0</v>
      </c>
      <c r="F21" s="10">
        <f t="shared" si="4"/>
        <v>0</v>
      </c>
      <c r="G21" s="10">
        <f t="shared" si="4"/>
        <v>0</v>
      </c>
      <c r="H21" s="10">
        <f t="shared" si="4"/>
        <v>0</v>
      </c>
      <c r="I21" s="10">
        <f t="shared" si="4"/>
        <v>0</v>
      </c>
      <c r="J21" s="10">
        <f t="shared" si="4"/>
        <v>2367447</v>
      </c>
      <c r="K21" s="10">
        <f t="shared" si="4"/>
        <v>2367447</v>
      </c>
      <c r="L21" s="10">
        <f t="shared" si="4"/>
        <v>0</v>
      </c>
      <c r="M21" s="10">
        <f t="shared" si="4"/>
        <v>0</v>
      </c>
      <c r="N21" s="10">
        <f t="shared" si="4"/>
        <v>0</v>
      </c>
      <c r="O21" s="10">
        <f t="shared" si="4"/>
        <v>2367447</v>
      </c>
      <c r="P21" s="10">
        <f t="shared" si="2"/>
        <v>2367447</v>
      </c>
    </row>
    <row r="22" ht="25.5" spans="1:16">
      <c r="A22" s="23" t="s">
        <v>43</v>
      </c>
      <c r="B22" s="23" t="s">
        <v>44</v>
      </c>
      <c r="C22" s="24" t="s">
        <v>31</v>
      </c>
      <c r="D22" s="25" t="s">
        <v>45</v>
      </c>
      <c r="E22" s="12"/>
      <c r="F22" s="12"/>
      <c r="G22" s="12"/>
      <c r="H22" s="12"/>
      <c r="I22" s="12"/>
      <c r="J22" s="12">
        <v>2367447</v>
      </c>
      <c r="K22" s="12">
        <v>2367447</v>
      </c>
      <c r="L22" s="12"/>
      <c r="M22" s="12"/>
      <c r="N22" s="12"/>
      <c r="O22" s="12">
        <v>2367447</v>
      </c>
      <c r="P22" s="10">
        <f t="shared" si="2"/>
        <v>2367447</v>
      </c>
    </row>
    <row r="23" ht="25.5" spans="1:16">
      <c r="A23" s="21" t="s">
        <v>46</v>
      </c>
      <c r="B23" s="8"/>
      <c r="C23" s="9"/>
      <c r="D23" s="22" t="s">
        <v>47</v>
      </c>
      <c r="E23" s="10">
        <f>E24</f>
        <v>250000</v>
      </c>
      <c r="F23" s="10">
        <f t="shared" ref="F23:O23" si="5">F24</f>
        <v>250000</v>
      </c>
      <c r="G23" s="10">
        <f t="shared" si="5"/>
        <v>0</v>
      </c>
      <c r="H23" s="10">
        <f t="shared" si="5"/>
        <v>0</v>
      </c>
      <c r="I23" s="10">
        <f t="shared" si="5"/>
        <v>0</v>
      </c>
      <c r="J23" s="10">
        <f t="shared" si="5"/>
        <v>0</v>
      </c>
      <c r="K23" s="10">
        <f t="shared" si="5"/>
        <v>0</v>
      </c>
      <c r="L23" s="10">
        <f t="shared" si="5"/>
        <v>0</v>
      </c>
      <c r="M23" s="10">
        <f t="shared" si="5"/>
        <v>0</v>
      </c>
      <c r="N23" s="10">
        <f t="shared" si="5"/>
        <v>0</v>
      </c>
      <c r="O23" s="10">
        <f t="shared" si="5"/>
        <v>0</v>
      </c>
      <c r="P23" s="10">
        <f t="shared" si="2"/>
        <v>250000</v>
      </c>
    </row>
    <row r="24" spans="1:16">
      <c r="A24" s="21" t="s">
        <v>48</v>
      </c>
      <c r="B24" s="8"/>
      <c r="C24" s="9"/>
      <c r="D24" s="10"/>
      <c r="E24" s="10">
        <f>SUM(E25:E27)</f>
        <v>250000</v>
      </c>
      <c r="F24" s="10">
        <f t="shared" ref="F24:O24" si="6">SUM(F25:F27)</f>
        <v>250000</v>
      </c>
      <c r="G24" s="10">
        <f t="shared" si="6"/>
        <v>0</v>
      </c>
      <c r="H24" s="10">
        <f t="shared" si="6"/>
        <v>0</v>
      </c>
      <c r="I24" s="10">
        <f t="shared" si="6"/>
        <v>0</v>
      </c>
      <c r="J24" s="10">
        <f t="shared" si="6"/>
        <v>0</v>
      </c>
      <c r="K24" s="10">
        <f t="shared" si="6"/>
        <v>0</v>
      </c>
      <c r="L24" s="10">
        <f t="shared" si="6"/>
        <v>0</v>
      </c>
      <c r="M24" s="10">
        <f t="shared" si="6"/>
        <v>0</v>
      </c>
      <c r="N24" s="10">
        <f t="shared" si="6"/>
        <v>0</v>
      </c>
      <c r="O24" s="10">
        <f t="shared" si="6"/>
        <v>0</v>
      </c>
      <c r="P24" s="10">
        <f t="shared" si="2"/>
        <v>250000</v>
      </c>
    </row>
    <row r="25" ht="38.25" spans="1:16">
      <c r="A25" s="23" t="s">
        <v>49</v>
      </c>
      <c r="B25" s="23" t="s">
        <v>26</v>
      </c>
      <c r="C25" s="24" t="s">
        <v>27</v>
      </c>
      <c r="D25" s="25" t="s">
        <v>28</v>
      </c>
      <c r="E25" s="12">
        <v>58400</v>
      </c>
      <c r="F25" s="12">
        <v>58400</v>
      </c>
      <c r="G25" s="12"/>
      <c r="H25" s="12">
        <v>58400</v>
      </c>
      <c r="I25" s="12"/>
      <c r="J25" s="12"/>
      <c r="K25" s="12"/>
      <c r="L25" s="12"/>
      <c r="M25" s="12"/>
      <c r="N25" s="12"/>
      <c r="O25" s="12"/>
      <c r="P25" s="10">
        <f t="shared" si="2"/>
        <v>58400</v>
      </c>
    </row>
    <row r="26" ht="25.5" spans="1:16">
      <c r="A26" s="23" t="s">
        <v>50</v>
      </c>
      <c r="B26" s="23" t="s">
        <v>51</v>
      </c>
      <c r="C26" s="24" t="s">
        <v>52</v>
      </c>
      <c r="D26" s="25" t="s">
        <v>53</v>
      </c>
      <c r="E26" s="12">
        <v>250000</v>
      </c>
      <c r="F26" s="12">
        <v>250000</v>
      </c>
      <c r="G26" s="12"/>
      <c r="H26" s="12"/>
      <c r="I26" s="12"/>
      <c r="J26" s="12"/>
      <c r="K26" s="12"/>
      <c r="L26" s="12"/>
      <c r="M26" s="12"/>
      <c r="N26" s="12"/>
      <c r="O26" s="12"/>
      <c r="P26" s="10">
        <f t="shared" si="2"/>
        <v>250000</v>
      </c>
    </row>
    <row r="27" ht="25.5" spans="1:16">
      <c r="A27" s="23" t="s">
        <v>54</v>
      </c>
      <c r="B27" s="23" t="s">
        <v>55</v>
      </c>
      <c r="C27" s="24" t="s">
        <v>56</v>
      </c>
      <c r="D27" s="25" t="s">
        <v>57</v>
      </c>
      <c r="E27" s="12">
        <v>-58400</v>
      </c>
      <c r="F27" s="12">
        <v>-58400</v>
      </c>
      <c r="G27" s="12"/>
      <c r="H27" s="12">
        <v>-58400</v>
      </c>
      <c r="I27" s="12"/>
      <c r="J27" s="12"/>
      <c r="K27" s="12"/>
      <c r="L27" s="12"/>
      <c r="M27" s="12"/>
      <c r="N27" s="12"/>
      <c r="O27" s="12"/>
      <c r="P27" s="10">
        <f t="shared" si="2"/>
        <v>-58400</v>
      </c>
    </row>
    <row r="28" ht="25.5" spans="1:16">
      <c r="A28" s="21" t="s">
        <v>58</v>
      </c>
      <c r="B28" s="8"/>
      <c r="C28" s="9"/>
      <c r="D28" s="22" t="s">
        <v>59</v>
      </c>
      <c r="E28" s="10">
        <f>E29</f>
        <v>818977</v>
      </c>
      <c r="F28" s="10">
        <f t="shared" ref="F28:O28" si="7">F29</f>
        <v>818977</v>
      </c>
      <c r="G28" s="10">
        <f t="shared" si="7"/>
        <v>0</v>
      </c>
      <c r="H28" s="10">
        <f t="shared" si="7"/>
        <v>0</v>
      </c>
      <c r="I28" s="10">
        <f t="shared" si="7"/>
        <v>0</v>
      </c>
      <c r="J28" s="10">
        <f t="shared" si="7"/>
        <v>20172</v>
      </c>
      <c r="K28" s="10">
        <f t="shared" si="7"/>
        <v>20172</v>
      </c>
      <c r="L28" s="10">
        <f t="shared" si="7"/>
        <v>0</v>
      </c>
      <c r="M28" s="10">
        <f t="shared" si="7"/>
        <v>0</v>
      </c>
      <c r="N28" s="10">
        <f t="shared" si="7"/>
        <v>0</v>
      </c>
      <c r="O28" s="10">
        <f t="shared" si="7"/>
        <v>20172</v>
      </c>
      <c r="P28" s="10">
        <f t="shared" si="2"/>
        <v>839149</v>
      </c>
    </row>
    <row r="29" spans="1:16">
      <c r="A29" s="21" t="s">
        <v>60</v>
      </c>
      <c r="B29" s="8"/>
      <c r="C29" s="9"/>
      <c r="D29" s="10"/>
      <c r="E29" s="10">
        <f>SUM(E30:E32)</f>
        <v>818977</v>
      </c>
      <c r="F29" s="10">
        <f t="shared" ref="F29:O29" si="8">SUM(F30:F32)</f>
        <v>818977</v>
      </c>
      <c r="G29" s="10">
        <f t="shared" si="8"/>
        <v>0</v>
      </c>
      <c r="H29" s="10">
        <f t="shared" si="8"/>
        <v>0</v>
      </c>
      <c r="I29" s="10">
        <f t="shared" si="8"/>
        <v>0</v>
      </c>
      <c r="J29" s="10">
        <f t="shared" si="8"/>
        <v>20172</v>
      </c>
      <c r="K29" s="10">
        <f t="shared" si="8"/>
        <v>20172</v>
      </c>
      <c r="L29" s="10">
        <f t="shared" si="8"/>
        <v>0</v>
      </c>
      <c r="M29" s="10">
        <f t="shared" si="8"/>
        <v>0</v>
      </c>
      <c r="N29" s="10">
        <f t="shared" si="8"/>
        <v>0</v>
      </c>
      <c r="O29" s="10">
        <f t="shared" si="8"/>
        <v>20172</v>
      </c>
      <c r="P29" s="10">
        <f t="shared" si="2"/>
        <v>839149</v>
      </c>
    </row>
    <row r="30" spans="1:16">
      <c r="A30" s="23" t="s">
        <v>61</v>
      </c>
      <c r="B30" s="23" t="s">
        <v>62</v>
      </c>
      <c r="C30" s="24" t="s">
        <v>63</v>
      </c>
      <c r="D30" s="25" t="s">
        <v>64</v>
      </c>
      <c r="E30" s="12">
        <v>42559</v>
      </c>
      <c r="F30" s="12">
        <v>42559</v>
      </c>
      <c r="G30" s="12"/>
      <c r="H30" s="12"/>
      <c r="I30" s="12">
        <v>0</v>
      </c>
      <c r="J30" s="12">
        <v>20172</v>
      </c>
      <c r="K30" s="12">
        <v>20172</v>
      </c>
      <c r="L30" s="12"/>
      <c r="M30" s="12"/>
      <c r="N30" s="12"/>
      <c r="O30" s="12">
        <v>20172</v>
      </c>
      <c r="P30" s="10">
        <f t="shared" si="2"/>
        <v>62731</v>
      </c>
    </row>
    <row r="31" ht="38.25" spans="1:16">
      <c r="A31" s="23" t="s">
        <v>65</v>
      </c>
      <c r="B31" s="23" t="s">
        <v>66</v>
      </c>
      <c r="C31" s="24" t="s">
        <v>67</v>
      </c>
      <c r="D31" s="25" t="s">
        <v>68</v>
      </c>
      <c r="E31" s="12">
        <f>302644.5+339158.79+85603.54+11.17</f>
        <v>727418</v>
      </c>
      <c r="F31" s="12">
        <v>727418</v>
      </c>
      <c r="G31" s="12"/>
      <c r="H31" s="12"/>
      <c r="I31" s="12"/>
      <c r="J31" s="12"/>
      <c r="K31" s="12"/>
      <c r="L31" s="12"/>
      <c r="M31" s="12"/>
      <c r="N31" s="12"/>
      <c r="O31" s="12"/>
      <c r="P31" s="10">
        <f t="shared" si="2"/>
        <v>727418</v>
      </c>
    </row>
    <row r="32" spans="1:16">
      <c r="A32" s="23" t="s">
        <v>69</v>
      </c>
      <c r="B32" s="23" t="s">
        <v>70</v>
      </c>
      <c r="C32" s="24" t="s">
        <v>71</v>
      </c>
      <c r="D32" s="25" t="s">
        <v>72</v>
      </c>
      <c r="E32" s="12">
        <v>49000</v>
      </c>
      <c r="F32" s="12">
        <v>49000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f t="shared" ref="P32" si="9">E32+J32</f>
        <v>49000</v>
      </c>
    </row>
    <row r="33" ht="25.5" spans="1:16">
      <c r="A33" s="21" t="s">
        <v>73</v>
      </c>
      <c r="B33" s="8"/>
      <c r="C33" s="9"/>
      <c r="D33" s="22" t="s">
        <v>74</v>
      </c>
      <c r="E33" s="10">
        <f>E34</f>
        <v>5407284</v>
      </c>
      <c r="F33" s="10">
        <f t="shared" ref="F33:O33" si="10">F34</f>
        <v>5407284</v>
      </c>
      <c r="G33" s="10">
        <f t="shared" si="10"/>
        <v>0</v>
      </c>
      <c r="H33" s="10">
        <f t="shared" si="10"/>
        <v>0</v>
      </c>
      <c r="I33" s="10">
        <f t="shared" si="10"/>
        <v>0</v>
      </c>
      <c r="J33" s="10">
        <f t="shared" si="10"/>
        <v>31141730</v>
      </c>
      <c r="K33" s="10">
        <f t="shared" si="10"/>
        <v>23215730</v>
      </c>
      <c r="L33" s="10">
        <f t="shared" si="10"/>
        <v>0</v>
      </c>
      <c r="M33" s="10">
        <f t="shared" si="10"/>
        <v>0</v>
      </c>
      <c r="N33" s="10">
        <f t="shared" si="10"/>
        <v>0</v>
      </c>
      <c r="O33" s="10">
        <f t="shared" si="10"/>
        <v>31141730</v>
      </c>
      <c r="P33" s="10">
        <f t="shared" si="2"/>
        <v>36549014</v>
      </c>
    </row>
    <row r="34" spans="1:16">
      <c r="A34" s="21" t="s">
        <v>75</v>
      </c>
      <c r="B34" s="8"/>
      <c r="C34" s="9"/>
      <c r="D34" s="10"/>
      <c r="E34" s="10">
        <f>SUM(E35:E43)</f>
        <v>5407284</v>
      </c>
      <c r="F34" s="10">
        <f t="shared" ref="F34:O34" si="11">SUM(F35:F43)</f>
        <v>5407284</v>
      </c>
      <c r="G34" s="10">
        <f t="shared" si="11"/>
        <v>0</v>
      </c>
      <c r="H34" s="10">
        <f t="shared" si="11"/>
        <v>0</v>
      </c>
      <c r="I34" s="10">
        <f t="shared" si="11"/>
        <v>0</v>
      </c>
      <c r="J34" s="10">
        <f t="shared" si="11"/>
        <v>31141730</v>
      </c>
      <c r="K34" s="10">
        <f t="shared" si="11"/>
        <v>23215730</v>
      </c>
      <c r="L34" s="10">
        <f t="shared" si="11"/>
        <v>0</v>
      </c>
      <c r="M34" s="10">
        <f t="shared" si="11"/>
        <v>0</v>
      </c>
      <c r="N34" s="10">
        <f t="shared" si="11"/>
        <v>0</v>
      </c>
      <c r="O34" s="10">
        <f t="shared" si="11"/>
        <v>31141730</v>
      </c>
      <c r="P34" s="10">
        <f t="shared" si="2"/>
        <v>36549014</v>
      </c>
    </row>
    <row r="35" ht="51" spans="1:16">
      <c r="A35" s="23" t="s">
        <v>76</v>
      </c>
      <c r="B35" s="23" t="s">
        <v>77</v>
      </c>
      <c r="C35" s="24" t="s">
        <v>78</v>
      </c>
      <c r="D35" s="25" t="s">
        <v>79</v>
      </c>
      <c r="E35" s="12">
        <v>340000</v>
      </c>
      <c r="F35" s="12">
        <v>340000</v>
      </c>
      <c r="G35" s="12"/>
      <c r="H35" s="12"/>
      <c r="I35" s="12"/>
      <c r="J35" s="12"/>
      <c r="K35" s="12"/>
      <c r="L35" s="12"/>
      <c r="M35" s="12"/>
      <c r="N35" s="12"/>
      <c r="O35" s="12"/>
      <c r="P35" s="10">
        <f t="shared" si="2"/>
        <v>340000</v>
      </c>
    </row>
    <row r="36" spans="1:16">
      <c r="A36" s="23" t="s">
        <v>80</v>
      </c>
      <c r="B36" s="23" t="s">
        <v>81</v>
      </c>
      <c r="C36" s="24" t="s">
        <v>78</v>
      </c>
      <c r="D36" s="25" t="s">
        <v>82</v>
      </c>
      <c r="E36" s="12">
        <v>177284</v>
      </c>
      <c r="F36" s="12">
        <v>177284</v>
      </c>
      <c r="G36" s="12"/>
      <c r="H36" s="12"/>
      <c r="I36" s="12"/>
      <c r="J36" s="12"/>
      <c r="K36" s="12"/>
      <c r="L36" s="12"/>
      <c r="M36" s="12"/>
      <c r="N36" s="12"/>
      <c r="O36" s="12"/>
      <c r="P36" s="10">
        <f t="shared" si="2"/>
        <v>177284</v>
      </c>
    </row>
    <row r="37" ht="25.5" spans="1:16">
      <c r="A37" s="23" t="s">
        <v>83</v>
      </c>
      <c r="B37" s="23" t="s">
        <v>84</v>
      </c>
      <c r="C37" s="24" t="s">
        <v>35</v>
      </c>
      <c r="D37" s="25" t="s">
        <v>85</v>
      </c>
      <c r="E37" s="12"/>
      <c r="F37" s="12"/>
      <c r="G37" s="12"/>
      <c r="H37" s="12"/>
      <c r="I37" s="12"/>
      <c r="J37" s="12">
        <f>500000+5733730</f>
        <v>6233730</v>
      </c>
      <c r="K37" s="12">
        <v>6233730</v>
      </c>
      <c r="L37" s="12"/>
      <c r="M37" s="12"/>
      <c r="N37" s="12"/>
      <c r="O37" s="12">
        <v>6233730</v>
      </c>
      <c r="P37" s="10">
        <f t="shared" si="2"/>
        <v>6233730</v>
      </c>
    </row>
    <row r="38" ht="25.5" spans="1:16">
      <c r="A38" s="23" t="s">
        <v>86</v>
      </c>
      <c r="B38" s="23" t="s">
        <v>87</v>
      </c>
      <c r="C38" s="24" t="s">
        <v>35</v>
      </c>
      <c r="D38" s="25" t="s">
        <v>88</v>
      </c>
      <c r="E38" s="12"/>
      <c r="F38" s="12"/>
      <c r="G38" s="12"/>
      <c r="H38" s="12"/>
      <c r="I38" s="12"/>
      <c r="J38" s="12">
        <v>940000</v>
      </c>
      <c r="K38" s="12">
        <v>940000</v>
      </c>
      <c r="L38" s="12"/>
      <c r="M38" s="12"/>
      <c r="N38" s="12"/>
      <c r="O38" s="12">
        <v>940000</v>
      </c>
      <c r="P38" s="10">
        <f t="shared" si="2"/>
        <v>940000</v>
      </c>
    </row>
    <row r="39" ht="25.5" spans="1:16">
      <c r="A39" s="7">
        <v>1217380</v>
      </c>
      <c r="B39" s="7">
        <v>7380</v>
      </c>
      <c r="C39" s="13" t="s">
        <v>89</v>
      </c>
      <c r="D39" s="12" t="s">
        <v>90</v>
      </c>
      <c r="E39" s="12"/>
      <c r="F39" s="12"/>
      <c r="G39" s="12"/>
      <c r="H39" s="12"/>
      <c r="I39" s="12"/>
      <c r="J39" s="12">
        <v>42000</v>
      </c>
      <c r="K39" s="12">
        <v>42000</v>
      </c>
      <c r="L39" s="12"/>
      <c r="M39" s="12"/>
      <c r="N39" s="12"/>
      <c r="O39" s="12">
        <v>42000</v>
      </c>
      <c r="P39" s="10">
        <f t="shared" si="2"/>
        <v>42000</v>
      </c>
    </row>
    <row r="40" ht="38.25" spans="1:16">
      <c r="A40" s="23" t="s">
        <v>91</v>
      </c>
      <c r="B40" s="23" t="s">
        <v>92</v>
      </c>
      <c r="C40" s="24" t="s">
        <v>93</v>
      </c>
      <c r="D40" s="25" t="s">
        <v>94</v>
      </c>
      <c r="E40" s="12">
        <v>1890000</v>
      </c>
      <c r="F40" s="12">
        <v>1890000</v>
      </c>
      <c r="G40" s="12"/>
      <c r="H40" s="12"/>
      <c r="I40" s="12"/>
      <c r="J40" s="12">
        <v>8000000</v>
      </c>
      <c r="K40" s="12">
        <v>8000000</v>
      </c>
      <c r="L40" s="12"/>
      <c r="M40" s="12"/>
      <c r="N40" s="12"/>
      <c r="O40" s="12">
        <v>8000000</v>
      </c>
      <c r="P40" s="10">
        <f t="shared" ref="P40:P50" si="12">J40+E40</f>
        <v>9890000</v>
      </c>
    </row>
    <row r="41" ht="30" customHeight="1" spans="1:16">
      <c r="A41" s="23" t="s">
        <v>95</v>
      </c>
      <c r="B41" s="23" t="s">
        <v>96</v>
      </c>
      <c r="C41" s="24" t="s">
        <v>89</v>
      </c>
      <c r="D41" s="25" t="s">
        <v>97</v>
      </c>
      <c r="E41" s="12"/>
      <c r="F41" s="12"/>
      <c r="G41" s="12"/>
      <c r="H41" s="12"/>
      <c r="I41" s="12"/>
      <c r="J41" s="12">
        <v>8000000</v>
      </c>
      <c r="K41" s="12">
        <v>8000000</v>
      </c>
      <c r="L41" s="12"/>
      <c r="M41" s="12"/>
      <c r="N41" s="12"/>
      <c r="O41" s="12">
        <v>8000000</v>
      </c>
      <c r="P41" s="10">
        <f t="shared" si="12"/>
        <v>8000000</v>
      </c>
    </row>
    <row r="42" ht="25.5" spans="1:16">
      <c r="A42" s="23" t="s">
        <v>98</v>
      </c>
      <c r="B42" s="23" t="s">
        <v>99</v>
      </c>
      <c r="C42" s="24" t="s">
        <v>100</v>
      </c>
      <c r="D42" s="25" t="s">
        <v>101</v>
      </c>
      <c r="E42" s="12"/>
      <c r="F42" s="12"/>
      <c r="G42" s="12"/>
      <c r="H42" s="12"/>
      <c r="I42" s="12"/>
      <c r="J42" s="12">
        <v>7926000</v>
      </c>
      <c r="K42" s="12"/>
      <c r="L42" s="12"/>
      <c r="M42" s="12"/>
      <c r="N42" s="12"/>
      <c r="O42" s="12">
        <v>7926000</v>
      </c>
      <c r="P42" s="10">
        <f t="shared" si="12"/>
        <v>7926000</v>
      </c>
    </row>
    <row r="43" ht="76.5" spans="1:16">
      <c r="A43" s="7">
        <v>1219730</v>
      </c>
      <c r="B43" s="7">
        <v>9730</v>
      </c>
      <c r="C43" s="24" t="s">
        <v>102</v>
      </c>
      <c r="D43" s="12" t="s">
        <v>103</v>
      </c>
      <c r="E43" s="12">
        <v>3000000</v>
      </c>
      <c r="F43" s="12">
        <v>3000000</v>
      </c>
      <c r="G43" s="12"/>
      <c r="H43" s="12"/>
      <c r="I43" s="12"/>
      <c r="J43" s="12"/>
      <c r="K43" s="12"/>
      <c r="L43" s="12"/>
      <c r="M43" s="12"/>
      <c r="N43" s="12"/>
      <c r="O43" s="12"/>
      <c r="P43" s="10">
        <f t="shared" si="12"/>
        <v>3000000</v>
      </c>
    </row>
    <row r="44" ht="25.5" spans="1:16">
      <c r="A44" s="21" t="s">
        <v>104</v>
      </c>
      <c r="B44" s="8"/>
      <c r="C44" s="9"/>
      <c r="D44" s="22" t="s">
        <v>105</v>
      </c>
      <c r="E44" s="10">
        <f>E45</f>
        <v>149000</v>
      </c>
      <c r="F44" s="10">
        <f t="shared" ref="F44:O44" si="13">F45</f>
        <v>149000</v>
      </c>
      <c r="G44" s="10">
        <f t="shared" si="13"/>
        <v>0</v>
      </c>
      <c r="H44" s="10">
        <f t="shared" si="13"/>
        <v>0</v>
      </c>
      <c r="I44" s="10">
        <f t="shared" si="13"/>
        <v>0</v>
      </c>
      <c r="J44" s="10">
        <f t="shared" si="13"/>
        <v>50000</v>
      </c>
      <c r="K44" s="10">
        <f t="shared" si="13"/>
        <v>50000</v>
      </c>
      <c r="L44" s="10">
        <f t="shared" si="13"/>
        <v>0</v>
      </c>
      <c r="M44" s="10">
        <f t="shared" si="13"/>
        <v>0</v>
      </c>
      <c r="N44" s="10">
        <f t="shared" si="13"/>
        <v>0</v>
      </c>
      <c r="O44" s="10">
        <f t="shared" si="13"/>
        <v>50000</v>
      </c>
      <c r="P44" s="10">
        <f t="shared" si="12"/>
        <v>199000</v>
      </c>
    </row>
    <row r="45" spans="1:16">
      <c r="A45" s="21" t="s">
        <v>106</v>
      </c>
      <c r="B45" s="8"/>
      <c r="C45" s="9"/>
      <c r="D45" s="22" t="s">
        <v>107</v>
      </c>
      <c r="E45" s="10">
        <f t="shared" ref="E45:O45" si="14">SUM(E46:E46)</f>
        <v>149000</v>
      </c>
      <c r="F45" s="10">
        <f t="shared" si="14"/>
        <v>149000</v>
      </c>
      <c r="G45" s="10">
        <f t="shared" si="14"/>
        <v>0</v>
      </c>
      <c r="H45" s="10">
        <f t="shared" si="14"/>
        <v>0</v>
      </c>
      <c r="I45" s="10">
        <f t="shared" si="14"/>
        <v>0</v>
      </c>
      <c r="J45" s="10">
        <f t="shared" si="14"/>
        <v>50000</v>
      </c>
      <c r="K45" s="10">
        <f t="shared" si="14"/>
        <v>50000</v>
      </c>
      <c r="L45" s="10">
        <f t="shared" si="14"/>
        <v>0</v>
      </c>
      <c r="M45" s="10">
        <f t="shared" si="14"/>
        <v>0</v>
      </c>
      <c r="N45" s="10">
        <f t="shared" si="14"/>
        <v>0</v>
      </c>
      <c r="O45" s="10">
        <f t="shared" si="14"/>
        <v>50000</v>
      </c>
      <c r="P45" s="10">
        <f t="shared" si="12"/>
        <v>199000</v>
      </c>
    </row>
    <row r="46" spans="1:16">
      <c r="A46" s="23" t="s">
        <v>108</v>
      </c>
      <c r="B46" s="23" t="s">
        <v>109</v>
      </c>
      <c r="C46" s="24" t="s">
        <v>110</v>
      </c>
      <c r="D46" s="25" t="s">
        <v>111</v>
      </c>
      <c r="E46" s="12">
        <v>149000</v>
      </c>
      <c r="F46" s="12">
        <v>149000</v>
      </c>
      <c r="G46" s="12"/>
      <c r="H46" s="12"/>
      <c r="I46" s="12">
        <v>0</v>
      </c>
      <c r="J46" s="12">
        <v>50000</v>
      </c>
      <c r="K46" s="12">
        <v>50000</v>
      </c>
      <c r="L46" s="12">
        <v>0</v>
      </c>
      <c r="M46" s="12">
        <v>0</v>
      </c>
      <c r="N46" s="12">
        <v>0</v>
      </c>
      <c r="O46" s="12">
        <v>50000</v>
      </c>
      <c r="P46" s="10">
        <f t="shared" si="12"/>
        <v>199000</v>
      </c>
    </row>
    <row r="47" spans="1:16">
      <c r="A47" s="21" t="s">
        <v>112</v>
      </c>
      <c r="B47" s="8"/>
      <c r="C47" s="9"/>
      <c r="D47" s="22" t="s">
        <v>113</v>
      </c>
      <c r="E47" s="10">
        <f>E48</f>
        <v>2399000</v>
      </c>
      <c r="F47" s="10">
        <f t="shared" ref="F47:O47" si="15">F48</f>
        <v>2399000</v>
      </c>
      <c r="G47" s="10">
        <f t="shared" si="15"/>
        <v>0</v>
      </c>
      <c r="H47" s="10">
        <f t="shared" si="15"/>
        <v>0</v>
      </c>
      <c r="I47" s="10">
        <f t="shared" si="15"/>
        <v>0</v>
      </c>
      <c r="J47" s="18">
        <f t="shared" si="15"/>
        <v>1000000</v>
      </c>
      <c r="K47" s="18">
        <f t="shared" si="15"/>
        <v>1000000</v>
      </c>
      <c r="L47" s="18">
        <f t="shared" si="15"/>
        <v>0</v>
      </c>
      <c r="M47" s="18">
        <f t="shared" si="15"/>
        <v>0</v>
      </c>
      <c r="N47" s="18">
        <f t="shared" si="15"/>
        <v>0</v>
      </c>
      <c r="O47" s="18">
        <f t="shared" si="15"/>
        <v>1000000</v>
      </c>
      <c r="P47" s="10">
        <f t="shared" si="12"/>
        <v>3399000</v>
      </c>
    </row>
    <row r="48" spans="1:16">
      <c r="A48" s="21" t="s">
        <v>114</v>
      </c>
      <c r="B48" s="8"/>
      <c r="C48" s="9"/>
      <c r="D48" s="10"/>
      <c r="E48" s="10">
        <f>SUM(E49:E50)</f>
        <v>2399000</v>
      </c>
      <c r="F48" s="10">
        <f t="shared" ref="F48:O48" si="16">SUM(F49:F50)</f>
        <v>2399000</v>
      </c>
      <c r="G48" s="10">
        <f t="shared" si="16"/>
        <v>0</v>
      </c>
      <c r="H48" s="10">
        <f t="shared" si="16"/>
        <v>0</v>
      </c>
      <c r="I48" s="10">
        <f t="shared" si="16"/>
        <v>0</v>
      </c>
      <c r="J48" s="10">
        <f t="shared" si="16"/>
        <v>1000000</v>
      </c>
      <c r="K48" s="10">
        <f t="shared" si="16"/>
        <v>1000000</v>
      </c>
      <c r="L48" s="10">
        <f t="shared" si="16"/>
        <v>0</v>
      </c>
      <c r="M48" s="10">
        <f t="shared" si="16"/>
        <v>0</v>
      </c>
      <c r="N48" s="10">
        <f t="shared" si="16"/>
        <v>0</v>
      </c>
      <c r="O48" s="10">
        <f t="shared" si="16"/>
        <v>1000000</v>
      </c>
      <c r="P48" s="10">
        <f t="shared" si="12"/>
        <v>3399000</v>
      </c>
    </row>
    <row r="49" ht="38.25" spans="1:16">
      <c r="A49" s="23" t="s">
        <v>115</v>
      </c>
      <c r="B49" s="23" t="s">
        <v>26</v>
      </c>
      <c r="C49" s="24" t="s">
        <v>27</v>
      </c>
      <c r="D49" s="25" t="s">
        <v>28</v>
      </c>
      <c r="E49" s="10">
        <v>199000</v>
      </c>
      <c r="F49" s="10">
        <v>199000</v>
      </c>
      <c r="G49" s="10"/>
      <c r="H49" s="10"/>
      <c r="I49" s="10"/>
      <c r="J49" s="18"/>
      <c r="K49" s="18"/>
      <c r="L49" s="18"/>
      <c r="M49" s="18"/>
      <c r="N49" s="18"/>
      <c r="O49" s="18"/>
      <c r="P49" s="10">
        <f t="shared" si="12"/>
        <v>199000</v>
      </c>
    </row>
    <row r="50" ht="38.25" spans="1:16">
      <c r="A50" s="23" t="s">
        <v>116</v>
      </c>
      <c r="B50" s="7">
        <v>9800</v>
      </c>
      <c r="C50" s="24" t="s">
        <v>102</v>
      </c>
      <c r="D50" s="12" t="s">
        <v>117</v>
      </c>
      <c r="E50" s="12">
        <v>2200000</v>
      </c>
      <c r="F50" s="12">
        <v>2200000</v>
      </c>
      <c r="G50" s="12"/>
      <c r="H50" s="12"/>
      <c r="I50" s="12"/>
      <c r="J50" s="19">
        <v>1000000</v>
      </c>
      <c r="K50" s="19">
        <v>1000000</v>
      </c>
      <c r="L50" s="19"/>
      <c r="M50" s="19"/>
      <c r="N50" s="19"/>
      <c r="O50" s="19">
        <v>1000000</v>
      </c>
      <c r="P50" s="10">
        <f t="shared" si="12"/>
        <v>3200000</v>
      </c>
    </row>
    <row r="51" spans="1:16">
      <c r="A51" s="8" t="s">
        <v>118</v>
      </c>
      <c r="B51" s="8" t="s">
        <v>118</v>
      </c>
      <c r="C51" s="9" t="s">
        <v>118</v>
      </c>
      <c r="D51" s="10" t="s">
        <v>119</v>
      </c>
      <c r="E51" s="10">
        <f t="shared" ref="E51:P51" si="17">E14+E23++E28+E33+E44+E47+E20</f>
        <v>9573851</v>
      </c>
      <c r="F51" s="10">
        <f t="shared" si="17"/>
        <v>9573851</v>
      </c>
      <c r="G51" s="10">
        <f t="shared" si="17"/>
        <v>0</v>
      </c>
      <c r="H51" s="10">
        <f t="shared" si="17"/>
        <v>0</v>
      </c>
      <c r="I51" s="10">
        <f t="shared" si="17"/>
        <v>0</v>
      </c>
      <c r="J51" s="10">
        <f t="shared" si="17"/>
        <v>36522349</v>
      </c>
      <c r="K51" s="10">
        <f t="shared" si="17"/>
        <v>28596349</v>
      </c>
      <c r="L51" s="10">
        <f t="shared" si="17"/>
        <v>0</v>
      </c>
      <c r="M51" s="10">
        <f t="shared" si="17"/>
        <v>0</v>
      </c>
      <c r="N51" s="10">
        <f t="shared" si="17"/>
        <v>0</v>
      </c>
      <c r="O51" s="10">
        <f t="shared" si="17"/>
        <v>36522349</v>
      </c>
      <c r="P51" s="10">
        <f t="shared" si="17"/>
        <v>46096200</v>
      </c>
    </row>
    <row r="54" spans="1:16">
      <c r="A54" s="14" t="s">
        <v>120</v>
      </c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</row>
    <row r="55" ht="61.5" customHeight="1" spans="1:16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</row>
    <row r="56" ht="61.5" customHeight="1" spans="1:8">
      <c r="A56" s="16" t="s">
        <v>121</v>
      </c>
      <c r="B56" s="16"/>
      <c r="C56" s="16"/>
      <c r="D56" s="16"/>
      <c r="E56" s="16"/>
      <c r="F56" s="16"/>
      <c r="G56" s="16"/>
      <c r="H56" s="16"/>
    </row>
    <row r="57" ht="61.5" customHeight="1"/>
    <row r="58" ht="61.5" customHeight="1"/>
  </sheetData>
  <mergeCells count="24">
    <mergeCell ref="A5:P5"/>
    <mergeCell ref="A6:P6"/>
    <mergeCell ref="E9:I9"/>
    <mergeCell ref="J9:O9"/>
    <mergeCell ref="G10:H10"/>
    <mergeCell ref="M10:N10"/>
    <mergeCell ref="A56:H56"/>
    <mergeCell ref="A9:A12"/>
    <mergeCell ref="B9:B12"/>
    <mergeCell ref="C9:C12"/>
    <mergeCell ref="D9:D12"/>
    <mergeCell ref="E10:E12"/>
    <mergeCell ref="F10:F12"/>
    <mergeCell ref="G11:G12"/>
    <mergeCell ref="H11:H12"/>
    <mergeCell ref="I10:I12"/>
    <mergeCell ref="J10:J12"/>
    <mergeCell ref="K10:K12"/>
    <mergeCell ref="L10:L12"/>
    <mergeCell ref="M11:M12"/>
    <mergeCell ref="N11:N12"/>
    <mergeCell ref="O10:O12"/>
    <mergeCell ref="P9:P12"/>
    <mergeCell ref="A54:P55"/>
  </mergeCells>
  <pageMargins left="0.196850393700787" right="0.196850393700787" top="0.393700787401575" bottom="0.196850393700787" header="0" footer="0"/>
  <pageSetup paperSize="9" scale="65" fitToHeight="500" orientation="landscape"/>
  <headerFooter/>
  <rowBreaks count="2" manualBreakCount="2">
    <brk id="36" max="15" man="1"/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Лист1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</cp:lastModifiedBy>
  <dcterms:created xsi:type="dcterms:W3CDTF">2022-11-08T08:12:00Z</dcterms:created>
  <cp:lastPrinted>2023-02-16T11:36:00Z</cp:lastPrinted>
  <dcterms:modified xsi:type="dcterms:W3CDTF">2023-04-24T06:30:22Z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835BFB4CEB3A4B0D898125AC9EFEF326</vt:lpwstr>
  </property>
  <property fmtid="{D5CDD505-2E9C-101B-9397-08002B2CF9AE}" pid="3" name="KSOProductBuildVer">
    <vt:lpwstr>1049-11.2.0.11536</vt:lpwstr>
  </property>
</Properties>
</file>